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2-23\Maquettes 2022-23\"/>
    </mc:Choice>
  </mc:AlternateContent>
  <xr:revisionPtr revIDLastSave="0" documentId="8_{2A8ED067-A845-4587-B080-36413870BEDB}" xr6:coauthVersionLast="36" xr6:coauthVersionMax="36" xr10:uidLastSave="{00000000-0000-0000-0000-000000000000}"/>
  <bookViews>
    <workbookView xWindow="0" yWindow="0" windowWidth="19200" windowHeight="6445" firstSheet="2" activeTab="2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F14" i="11"/>
  <c r="P8" i="10"/>
  <c r="O8" i="10"/>
  <c r="P9" i="10" s="1"/>
  <c r="L8" i="10"/>
  <c r="P8" i="11"/>
  <c r="O8" i="11"/>
  <c r="P9" i="11" s="1"/>
  <c r="L8" i="11"/>
  <c r="F8" i="11"/>
  <c r="E8" i="11"/>
  <c r="B8" i="11"/>
  <c r="B14" i="11" s="1"/>
  <c r="F23" i="10"/>
  <c r="E23" i="10"/>
  <c r="F24" i="10" s="1"/>
  <c r="B23" i="10"/>
  <c r="F14" i="10"/>
  <c r="E14" i="10"/>
  <c r="B14" i="10"/>
  <c r="F15" i="10"/>
  <c r="P9" i="9"/>
  <c r="O9" i="9"/>
  <c r="P10" i="9" s="1"/>
  <c r="L9" i="9"/>
  <c r="F16" i="7"/>
  <c r="E16" i="7"/>
  <c r="F17" i="7" s="1"/>
  <c r="B16" i="7"/>
  <c r="P11" i="7"/>
  <c r="O11" i="7"/>
  <c r="P12" i="7" s="1"/>
  <c r="L11" i="7"/>
  <c r="F12" i="9"/>
  <c r="E12" i="9"/>
  <c r="F13" i="9" s="1"/>
  <c r="B12" i="9"/>
  <c r="F9" i="11" l="1"/>
  <c r="F15" i="11" l="1"/>
</calcChain>
</file>

<file path=xl/sharedStrings.xml><?xml version="1.0" encoding="utf-8"?>
<sst xmlns="http://schemas.openxmlformats.org/spreadsheetml/2006/main" count="225" uniqueCount="85">
  <si>
    <r>
      <t xml:space="preserve">Fiche Maquette Master : </t>
    </r>
    <r>
      <rPr>
        <sz val="20"/>
        <color rgb="FFFF0000"/>
        <rFont val="Calibri"/>
        <family val="2"/>
        <scheme val="minor"/>
      </rPr>
      <t>MSc. MARRES</t>
    </r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</si>
  <si>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</si>
  <si>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</si>
  <si>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</si>
  <si>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</si>
  <si>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</si>
  <si>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</si>
  <si>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</si>
  <si>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</si>
  <si>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</si>
  <si>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</si>
  <si>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</si>
  <si>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</si>
  <si>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</si>
  <si>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</si>
  <si>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</si>
  <si>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</si>
  <si>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</si>
  <si>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t>ECTS (3 ou 6 obligatoire)</t>
  </si>
  <si>
    <t>Parcours: Science &amp; Society (S&amp;S)</t>
  </si>
  <si>
    <t xml:space="preserve">BLUE | The Blue Growth </t>
  </si>
  <si>
    <t>IMBRSea (porté par MARRES), BM année 2</t>
  </si>
  <si>
    <t>PROLOG | Level up class</t>
  </si>
  <si>
    <t xml:space="preserve">SCAN | The Scientific Adventure  </t>
  </si>
  <si>
    <t>Certification transverse</t>
  </si>
  <si>
    <t>MARECO | Marine Ecology &amp; Conservation</t>
  </si>
  <si>
    <t xml:space="preserve">Bonus Engagement </t>
  </si>
  <si>
    <t xml:space="preserve">MARCEL | Marine Ressource &amp; Environmental Law  </t>
  </si>
  <si>
    <t>BM année 2</t>
  </si>
  <si>
    <t xml:space="preserve">DEPICT | Depict Marine Biodiversity  </t>
  </si>
  <si>
    <t xml:space="preserve">TOOLBOX | Project Management &amp; Communication </t>
  </si>
  <si>
    <t>BM année 2 (UE optionnelle)</t>
  </si>
  <si>
    <t>SYSTOOL | Information System Tools</t>
  </si>
  <si>
    <t xml:space="preserve">IMMERS1 | Immersion Project part 1  </t>
  </si>
  <si>
    <t>Parcours: Blue Managers (BM)</t>
  </si>
  <si>
    <t>only in year 2</t>
  </si>
  <si>
    <t xml:space="preserve">MALM  | Multivariate Analysis &amp; Modeling </t>
  </si>
  <si>
    <t>O</t>
  </si>
  <si>
    <t>REMOTE | Response of Organisms to the Environment</t>
  </si>
  <si>
    <t>IMBRSea (porté par MARRES)</t>
  </si>
  <si>
    <t xml:space="preserve">NARVAL | Natural Resource Valorisation  </t>
  </si>
  <si>
    <t>IMBRSea (porté par MARRES), BM année 2 (option 1)</t>
  </si>
  <si>
    <t>ENOV1 | Entrepreneurship &amp; Innovation 1</t>
  </si>
  <si>
    <t xml:space="preserve">IMMERS2 | Immersion project part 2  </t>
  </si>
  <si>
    <t xml:space="preserve">FIREBAC | Fisheries Biology, Conservation &amp; Management </t>
  </si>
  <si>
    <t>EQUAL | Environmental Quality &amp; Impact Assessment</t>
  </si>
  <si>
    <t xml:space="preserve">UNEX | Unexpected potentials of Marine Resources </t>
  </si>
  <si>
    <t>ENOV2 | Entrepreneurship &amp; Innovation 2</t>
  </si>
  <si>
    <t xml:space="preserve">SENSE | Remote Sensing for Ocean Research &amp; Innovation </t>
  </si>
  <si>
    <t>ACID | Analytical Chemistry for Identification of Bioactive Molecules</t>
  </si>
  <si>
    <t>IMMERS3 | Immersion project part 3</t>
  </si>
  <si>
    <t>BLUE | The Blue Growth</t>
  </si>
  <si>
    <t>S&amp;S (année 1)</t>
  </si>
  <si>
    <t>BLUECO1 | Introduction to General &amp; Marine Ecology</t>
  </si>
  <si>
    <t>20H CM mutualisées avec PROLOG</t>
  </si>
  <si>
    <t>MARCEL | Marine Resource &amp; Environmental Law</t>
  </si>
  <si>
    <t>UE au choix</t>
  </si>
  <si>
    <t>S&amp;S (année 1 ou 2)</t>
  </si>
  <si>
    <t>Liste des UE au choix (choisir 2 parmi ces cours de S&amp;S)</t>
  </si>
  <si>
    <t>SENSE | Remote Sensing for Research &amp; Innovation*</t>
  </si>
  <si>
    <t>SYSTOOL | Information System Tools*</t>
  </si>
  <si>
    <t>*ne peut être choisi qu'une fois dans le parcours (au semestre 3 ou au semestre 4)</t>
  </si>
  <si>
    <t xml:space="preserve">ECTS </t>
  </si>
  <si>
    <t>THESIS | End-of-study internship</t>
  </si>
  <si>
    <t>BLUEPRO | Professional project</t>
  </si>
  <si>
    <t>1 option au choix</t>
  </si>
  <si>
    <t>Option 1: Biotechnology &amp; Valorization</t>
  </si>
  <si>
    <t>S&amp;S année 1</t>
  </si>
  <si>
    <t>BLUNEX | Unexpected Potentials of Marine Resources for Blue Managers</t>
  </si>
  <si>
    <t>20H CM mutualisées avec UNEX</t>
  </si>
  <si>
    <t>BLUVIP | Valorization &amp; Intellectual Property</t>
  </si>
  <si>
    <t>20H CM mutualisées avec ENOV2</t>
  </si>
  <si>
    <t>Option 2: Human Impact Assessment</t>
  </si>
  <si>
    <t>BLUIMPACT | Environmental Impact Assessment for Blue Managers</t>
  </si>
  <si>
    <t>20H CM mutualisées avec EQUAL</t>
  </si>
  <si>
    <t>BLUSENSE| Remote Sensing for Blue Managers</t>
  </si>
  <si>
    <t>10H CM mutualisées avec SENSE</t>
  </si>
  <si>
    <t>BLUEINFO | Information System Tools for Blue Managers</t>
  </si>
  <si>
    <t>10H CM mutualisées avec SYSTOOL</t>
  </si>
  <si>
    <t>Option 3: Conservation Management</t>
  </si>
  <si>
    <t>BLUECO2 | Ecology of Conservation for Blue Managers</t>
  </si>
  <si>
    <t>10H CM mutualisées avec MARECO</t>
  </si>
  <si>
    <t>BLUFIN | Conservation Management for Blue Managers</t>
  </si>
  <si>
    <t>BLUFISH | Fisheries for Blue Managers</t>
  </si>
  <si>
    <t>20H CM mutualisées avec FIREBAC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</si>
</sst>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  <scheme val="minor"/>
    </font>
    <font>
      <i/>
      <sz val="11"/>
      <color rgb="FFFFFFFF"/>
      <name val="Calibri"/>
      <family val="2"/>
      <scheme val="minor"/>
    </font>
    <font>
      <sz val="11"/>
      <color rgb="FFBFBFBF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44546A"/>
      </left>
      <right style="medium">
        <color rgb="FF44546A"/>
      </right>
      <top style="medium">
        <color rgb="FF44546A"/>
      </top>
      <bottom style="thin">
        <color indexed="64"/>
      </bottom>
      <diagonal/>
    </border>
    <border>
      <left style="medium">
        <color rgb="FF44546A"/>
      </left>
      <right style="medium">
        <color rgb="FF44546A"/>
      </right>
      <top style="thin">
        <color indexed="64"/>
      </top>
      <bottom style="thin">
        <color indexed="64"/>
      </bottom>
      <diagonal/>
    </border>
    <border>
      <left style="medium">
        <color rgb="FF44546A"/>
      </left>
      <right style="medium">
        <color rgb="FF44546A"/>
      </right>
      <top/>
      <bottom style="thin">
        <color indexed="64"/>
      </bottom>
      <diagonal/>
    </border>
    <border>
      <left style="medium">
        <color rgb="FF44546A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44546A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44546A"/>
      </right>
      <top style="thin">
        <color indexed="64"/>
      </top>
      <bottom style="medium">
        <color indexed="64"/>
      </bottom>
      <diagonal/>
    </border>
    <border>
      <left style="medium">
        <color rgb="FF44546A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44546A"/>
      </right>
      <top style="thin">
        <color indexed="64"/>
      </top>
      <bottom/>
      <diagonal/>
    </border>
    <border>
      <left style="medium">
        <color rgb="FF44546A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44546A"/>
      </right>
      <top style="thin">
        <color rgb="FF000000"/>
      </top>
      <bottom style="thin">
        <color indexed="64"/>
      </bottom>
      <diagonal/>
    </border>
    <border>
      <left style="medium">
        <color rgb="FF44546A"/>
      </left>
      <right style="thin">
        <color indexed="64"/>
      </right>
      <top style="thin">
        <color indexed="64"/>
      </top>
      <bottom style="medium">
        <color rgb="FF44546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44546A"/>
      </bottom>
      <diagonal/>
    </border>
    <border>
      <left style="thin">
        <color indexed="64"/>
      </left>
      <right style="medium">
        <color rgb="FF44546A"/>
      </right>
      <top style="thin">
        <color indexed="64"/>
      </top>
      <bottom style="medium">
        <color rgb="FF44546A"/>
      </bottom>
      <diagonal/>
    </border>
    <border>
      <left style="medium">
        <color rgb="FF44546A"/>
      </left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 style="medium">
        <color rgb="FF44546A"/>
      </left>
      <right style="thin">
        <color indexed="64"/>
      </right>
      <top/>
      <bottom style="thin">
        <color indexed="64"/>
      </bottom>
      <diagonal/>
    </border>
    <border>
      <left style="medium">
        <color rgb="FF44546A"/>
      </left>
      <right style="thin">
        <color indexed="64"/>
      </right>
      <top/>
      <bottom/>
      <diagonal/>
    </border>
    <border>
      <left style="thin">
        <color rgb="FF44546A"/>
      </left>
      <right style="thin">
        <color rgb="FF44546A"/>
      </right>
      <top style="thin">
        <color rgb="FF44546A"/>
      </top>
      <bottom style="medium">
        <color rgb="FF44546A"/>
      </bottom>
      <diagonal/>
    </border>
    <border>
      <left style="medium">
        <color rgb="FF44546A"/>
      </left>
      <right style="thin">
        <color indexed="64"/>
      </right>
      <top style="medium">
        <color rgb="FF44546A"/>
      </top>
      <bottom/>
      <diagonal/>
    </border>
    <border>
      <left style="thin">
        <color indexed="64"/>
      </left>
      <right style="thin">
        <color indexed="64"/>
      </right>
      <top style="medium">
        <color rgb="FF44546A"/>
      </top>
      <bottom/>
      <diagonal/>
    </border>
    <border>
      <left style="thin">
        <color indexed="64"/>
      </left>
      <right style="medium">
        <color rgb="FF44546A"/>
      </right>
      <top style="medium">
        <color rgb="FF44546A"/>
      </top>
      <bottom/>
      <diagonal/>
    </border>
    <border>
      <left style="medium">
        <color rgb="FF44546A"/>
      </left>
      <right style="thin">
        <color rgb="FF44546A"/>
      </right>
      <top style="thin">
        <color rgb="FF44546A"/>
      </top>
      <bottom style="medium">
        <color rgb="FF44546A"/>
      </bottom>
      <diagonal/>
    </border>
    <border>
      <left style="thin">
        <color rgb="FF44546A"/>
      </left>
      <right style="medium">
        <color rgb="FF44546A"/>
      </right>
      <top style="thin">
        <color rgb="FF44546A"/>
      </top>
      <bottom style="medium">
        <color rgb="FF44546A"/>
      </bottom>
      <diagonal/>
    </border>
    <border>
      <left style="medium">
        <color rgb="FF44546A"/>
      </left>
      <right style="thin">
        <color indexed="64"/>
      </right>
      <top style="medium">
        <color rgb="FF44546A"/>
      </top>
      <bottom style="medium">
        <color rgb="FF44546A"/>
      </bottom>
      <diagonal/>
    </border>
    <border>
      <left style="thin">
        <color indexed="64"/>
      </left>
      <right style="thin">
        <color indexed="64"/>
      </right>
      <top style="medium">
        <color rgb="FF44546A"/>
      </top>
      <bottom style="medium">
        <color rgb="FF44546A"/>
      </bottom>
      <diagonal/>
    </border>
    <border>
      <left style="thin">
        <color indexed="64"/>
      </left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 style="medium">
        <color rgb="FF44546A"/>
      </left>
      <right style="thin">
        <color rgb="FF44546A"/>
      </right>
      <top/>
      <bottom style="thin">
        <color rgb="FF44546A"/>
      </bottom>
      <diagonal/>
    </border>
    <border>
      <left style="thin">
        <color rgb="FF44546A"/>
      </left>
      <right style="thin">
        <color rgb="FF44546A"/>
      </right>
      <top/>
      <bottom style="thin">
        <color rgb="FF44546A"/>
      </bottom>
      <diagonal/>
    </border>
    <border>
      <left style="thin">
        <color rgb="FF44546A"/>
      </left>
      <right style="medium">
        <color rgb="FF44546A"/>
      </right>
      <top/>
      <bottom style="thin">
        <color rgb="FF44546A"/>
      </bottom>
      <diagonal/>
    </border>
    <border>
      <left style="medium">
        <color rgb="FF44546A"/>
      </left>
      <right style="medium">
        <color rgb="FF44546A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/>
    <xf numFmtId="0" fontId="6" fillId="0" borderId="0" xfId="0" applyFont="1"/>
    <xf numFmtId="0" fontId="0" fillId="0" borderId="9" xfId="0" applyBorder="1"/>
    <xf numFmtId="0" fontId="0" fillId="0" borderId="10" xfId="0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7" xfId="0" applyBorder="1"/>
    <xf numFmtId="0" fontId="0" fillId="0" borderId="18" xfId="0" applyBorder="1"/>
    <xf numFmtId="0" fontId="0" fillId="0" borderId="6" xfId="0" applyBorder="1" applyAlignment="1">
      <alignment wrapText="1"/>
    </xf>
    <xf numFmtId="0" fontId="8" fillId="0" borderId="1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0" fillId="0" borderId="16" xfId="0" applyBorder="1"/>
    <xf numFmtId="0" fontId="7" fillId="0" borderId="5" xfId="0" applyFont="1" applyBorder="1" applyProtection="1">
      <protection locked="0"/>
    </xf>
    <xf numFmtId="0" fontId="1" fillId="0" borderId="11" xfId="0" applyFont="1" applyBorder="1"/>
    <xf numFmtId="0" fontId="1" fillId="2" borderId="14" xfId="0" applyFont="1" applyFill="1" applyBorder="1"/>
    <xf numFmtId="0" fontId="1" fillId="0" borderId="1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2" xfId="0" applyFont="1" applyBorder="1"/>
    <xf numFmtId="0" fontId="1" fillId="0" borderId="5" xfId="0" applyFont="1" applyBorder="1"/>
    <xf numFmtId="0" fontId="8" fillId="2" borderId="13" xfId="0" applyFont="1" applyFill="1" applyBorder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1" xfId="0" applyFont="1" applyBorder="1"/>
    <xf numFmtId="0" fontId="7" fillId="0" borderId="0" xfId="0" applyFont="1" applyProtection="1">
      <protection locked="0"/>
    </xf>
    <xf numFmtId="0" fontId="8" fillId="0" borderId="1" xfId="0" applyFont="1" applyBorder="1" applyAlignment="1">
      <alignment horizontal="center" wrapText="1"/>
    </xf>
    <xf numFmtId="0" fontId="15" fillId="0" borderId="8" xfId="0" applyFont="1" applyBorder="1" applyProtection="1">
      <protection locked="0"/>
    </xf>
    <xf numFmtId="0" fontId="8" fillId="0" borderId="9" xfId="0" applyFont="1" applyBorder="1" applyAlignment="1">
      <alignment horizontal="center"/>
    </xf>
    <xf numFmtId="0" fontId="1" fillId="0" borderId="9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5" xfId="0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0" fillId="0" borderId="22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1" fillId="0" borderId="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" fillId="0" borderId="24" xfId="0" applyFont="1" applyBorder="1"/>
    <xf numFmtId="0" fontId="1" fillId="0" borderId="24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13" fillId="3" borderId="25" xfId="0" applyFont="1" applyFill="1" applyBorder="1"/>
    <xf numFmtId="0" fontId="11" fillId="0" borderId="26" xfId="0" applyFont="1" applyBorder="1" applyAlignment="1">
      <alignment wrapText="1"/>
    </xf>
    <xf numFmtId="0" fontId="11" fillId="0" borderId="27" xfId="0" applyFont="1" applyBorder="1" applyAlignment="1">
      <alignment wrapText="1"/>
    </xf>
    <xf numFmtId="0" fontId="8" fillId="0" borderId="28" xfId="0" applyFont="1" applyBorder="1" applyAlignment="1">
      <alignment horizontal="left" indent="1"/>
    </xf>
    <xf numFmtId="0" fontId="8" fillId="0" borderId="31" xfId="0" applyFont="1" applyBorder="1" applyAlignment="1">
      <alignment horizontal="left" indent="1"/>
    </xf>
    <xf numFmtId="0" fontId="1" fillId="0" borderId="32" xfId="0" applyFont="1" applyBorder="1"/>
    <xf numFmtId="0" fontId="1" fillId="0" borderId="33" xfId="0" applyFont="1" applyBorder="1" applyAlignment="1">
      <alignment horizontal="left" indent="1"/>
    </xf>
    <xf numFmtId="0" fontId="1" fillId="0" borderId="34" xfId="0" applyFont="1" applyBorder="1"/>
    <xf numFmtId="0" fontId="8" fillId="0" borderId="35" xfId="0" applyFont="1" applyBorder="1" applyAlignment="1">
      <alignment horizontal="left" indent="1"/>
    </xf>
    <xf numFmtId="0" fontId="8" fillId="0" borderId="36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1" fillId="0" borderId="37" xfId="0" applyFont="1" applyBorder="1"/>
    <xf numFmtId="0" fontId="12" fillId="3" borderId="21" xfId="0" applyFont="1" applyFill="1" applyBorder="1"/>
    <xf numFmtId="0" fontId="12" fillId="3" borderId="8" xfId="0" applyFont="1" applyFill="1" applyBorder="1" applyAlignment="1">
      <alignment vertical="center" wrapText="1"/>
    </xf>
    <xf numFmtId="0" fontId="12" fillId="3" borderId="2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29" xfId="0" applyFont="1" applyBorder="1"/>
    <xf numFmtId="0" fontId="1" fillId="0" borderId="6" xfId="0" applyFont="1" applyBorder="1"/>
    <xf numFmtId="0" fontId="12" fillId="0" borderId="14" xfId="0" applyFont="1" applyBorder="1" applyAlignment="1">
      <alignment horizontal="center"/>
    </xf>
    <xf numFmtId="0" fontId="12" fillId="0" borderId="14" xfId="0" applyFont="1" applyBorder="1"/>
    <xf numFmtId="0" fontId="1" fillId="0" borderId="30" xfId="0" applyFont="1" applyBorder="1"/>
    <xf numFmtId="0" fontId="12" fillId="0" borderId="0" xfId="0" applyFont="1" applyAlignment="1">
      <alignment horizontal="center"/>
    </xf>
    <xf numFmtId="0" fontId="12" fillId="0" borderId="0" xfId="0" applyFont="1"/>
    <xf numFmtId="0" fontId="12" fillId="3" borderId="38" xfId="0" applyFont="1" applyFill="1" applyBorder="1"/>
    <xf numFmtId="0" fontId="1" fillId="0" borderId="39" xfId="0" applyFont="1" applyBorder="1"/>
    <xf numFmtId="0" fontId="8" fillId="0" borderId="39" xfId="0" applyFont="1" applyBorder="1" applyAlignment="1">
      <alignment horizontal="left" indent="1"/>
    </xf>
    <xf numFmtId="0" fontId="8" fillId="0" borderId="40" xfId="0" applyFont="1" applyBorder="1" applyAlignment="1">
      <alignment horizontal="left" indent="1"/>
    </xf>
    <xf numFmtId="0" fontId="8" fillId="0" borderId="41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7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8" fillId="0" borderId="51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15" fillId="0" borderId="50" xfId="0" applyFont="1" applyBorder="1" applyAlignment="1" applyProtection="1">
      <alignment horizontal="left"/>
      <protection locked="0"/>
    </xf>
    <xf numFmtId="0" fontId="8" fillId="0" borderId="45" xfId="0" applyFont="1" applyBorder="1" applyAlignment="1">
      <alignment horizontal="left"/>
    </xf>
    <xf numFmtId="0" fontId="8" fillId="0" borderId="4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0" xfId="0" applyFill="1" applyBorder="1"/>
    <xf numFmtId="0" fontId="11" fillId="0" borderId="0" xfId="0" applyFont="1" applyFill="1" applyBorder="1"/>
    <xf numFmtId="0" fontId="17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5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6" fillId="4" borderId="54" xfId="0" applyFont="1" applyFill="1" applyBorder="1" applyAlignment="1">
      <alignment horizontal="center"/>
    </xf>
    <xf numFmtId="0" fontId="16" fillId="4" borderId="5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22</xdr:row>
      <xdr:rowOff>9525</xdr:rowOff>
    </xdr:from>
    <xdr:to>
      <xdr:col>0</xdr:col>
      <xdr:colOff>409575</xdr:colOff>
      <xdr:row>24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2347B74-F5F2-4C1F-89A6-C9CDB4807102}"/>
            </a:ext>
          </a:extLst>
        </xdr:cNvPr>
        <xdr:cNvCxnSpPr>
          <a:cxnSpLocks/>
        </xdr:cNvCxnSpPr>
      </xdr:nvCxnSpPr>
      <xdr:spPr>
        <a:xfrm flipH="1">
          <a:off x="400050" y="4210050"/>
          <a:ext cx="9525" cy="742950"/>
        </a:xfrm>
        <a:prstGeom prst="line">
          <a:avLst/>
        </a:prstGeom>
        <a:ln>
          <a:solidFill>
            <a:srgbClr val="44546A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12</xdr:row>
      <xdr:rowOff>180975</xdr:rowOff>
    </xdr:from>
    <xdr:to>
      <xdr:col>0</xdr:col>
      <xdr:colOff>409575</xdr:colOff>
      <xdr:row>14</xdr:row>
      <xdr:rowOff>171450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2BA43DD-615D-4865-9BC6-3A7D381DF159}"/>
            </a:ext>
          </a:extLst>
        </xdr:cNvPr>
        <xdr:cNvCxnSpPr>
          <a:cxnSpLocks/>
        </xdr:cNvCxnSpPr>
      </xdr:nvCxnSpPr>
      <xdr:spPr>
        <a:xfrm flipH="1">
          <a:off x="400050" y="3190875"/>
          <a:ext cx="9525" cy="371475"/>
        </a:xfrm>
        <a:prstGeom prst="line">
          <a:avLst/>
        </a:prstGeom>
        <a:ln>
          <a:solidFill>
            <a:srgbClr val="44546A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opLeftCell="A4" zoomScale="69" zoomScaleNormal="160" workbookViewId="0">
      <selection activeCell="O7" sqref="O7:O8"/>
    </sheetView>
  </sheetViews>
  <sheetFormatPr baseColWidth="10" defaultColWidth="11.40625" defaultRowHeight="14.75" x14ac:dyDescent="0.75"/>
  <cols>
    <col min="1" max="1" width="48.7265625" customWidth="1"/>
    <col min="3" max="3" width="22" bestFit="1" customWidth="1"/>
    <col min="5" max="5" width="10.40625" bestFit="1" customWidth="1"/>
    <col min="8" max="8" width="12.40625" customWidth="1"/>
    <col min="9" max="9" width="40.40625" bestFit="1" customWidth="1"/>
    <col min="11" max="11" width="37.40625" bestFit="1" customWidth="1"/>
  </cols>
  <sheetData>
    <row r="1" spans="1:19" ht="26" x14ac:dyDescent="1.2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19" ht="18.5" x14ac:dyDescent="0.9">
      <c r="A2" s="16" t="s">
        <v>1</v>
      </c>
      <c r="B2" s="17" t="s">
        <v>2</v>
      </c>
      <c r="C2" s="16"/>
      <c r="D2" s="17" t="s">
        <v>3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9.25" thickBot="1" x14ac:dyDescent="1.05">
      <c r="A3" s="16" t="s">
        <v>4</v>
      </c>
      <c r="B3" s="17" t="s">
        <v>2</v>
      </c>
      <c r="C3" s="16"/>
      <c r="D3" s="17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75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9">
      <c r="A5" s="8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0" t="s">
        <v>16</v>
      </c>
      <c r="K5" s="5" t="s">
        <v>17</v>
      </c>
      <c r="L5" s="128" t="s">
        <v>18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7" t="s">
        <v>16</v>
      </c>
    </row>
    <row r="6" spans="1:19" x14ac:dyDescent="0.75">
      <c r="A6" s="37" t="s">
        <v>19</v>
      </c>
      <c r="B6" s="21"/>
      <c r="C6" s="21"/>
      <c r="D6" s="21"/>
      <c r="E6" s="21"/>
      <c r="F6" s="21"/>
      <c r="G6" s="21"/>
      <c r="H6" s="21"/>
      <c r="I6" s="22"/>
      <c r="K6" s="20" t="s">
        <v>19</v>
      </c>
      <c r="L6" s="21"/>
      <c r="M6" s="21"/>
      <c r="N6" s="21"/>
      <c r="O6" s="21"/>
      <c r="P6" s="21"/>
      <c r="Q6" s="21"/>
      <c r="R6" s="21"/>
      <c r="S6" s="22"/>
    </row>
    <row r="7" spans="1:19" x14ac:dyDescent="0.75">
      <c r="A7" s="54" t="s">
        <v>20</v>
      </c>
      <c r="B7" s="53">
        <v>6</v>
      </c>
      <c r="C7" s="42"/>
      <c r="D7" s="42"/>
      <c r="E7" s="42">
        <v>30</v>
      </c>
      <c r="F7" s="42">
        <v>20</v>
      </c>
      <c r="G7" s="43"/>
      <c r="H7" s="1"/>
      <c r="I7" s="12" t="s">
        <v>21</v>
      </c>
      <c r="K7" s="54" t="s">
        <v>22</v>
      </c>
      <c r="L7" s="50">
        <v>6</v>
      </c>
      <c r="M7" s="56"/>
      <c r="N7" s="50"/>
      <c r="O7" s="53">
        <v>20</v>
      </c>
      <c r="P7" s="50">
        <v>20</v>
      </c>
      <c r="Q7" s="1"/>
      <c r="R7" s="1"/>
      <c r="S7" s="12"/>
    </row>
    <row r="8" spans="1:19" x14ac:dyDescent="0.75">
      <c r="A8" s="54" t="s">
        <v>23</v>
      </c>
      <c r="B8" s="53">
        <v>6</v>
      </c>
      <c r="C8" s="42"/>
      <c r="D8" s="42"/>
      <c r="E8" s="53">
        <v>40</v>
      </c>
      <c r="F8" s="53">
        <v>30</v>
      </c>
      <c r="G8" s="43"/>
      <c r="H8" s="1"/>
      <c r="I8" s="12"/>
      <c r="K8" s="54" t="s">
        <v>24</v>
      </c>
      <c r="L8" s="50">
        <v>4</v>
      </c>
      <c r="M8" s="50"/>
      <c r="N8" s="50"/>
      <c r="O8" s="53">
        <v>0</v>
      </c>
      <c r="P8" s="50">
        <v>0</v>
      </c>
      <c r="Q8" s="1"/>
      <c r="R8" s="1"/>
      <c r="S8" s="12"/>
    </row>
    <row r="9" spans="1:19" x14ac:dyDescent="0.75">
      <c r="A9" s="54" t="s">
        <v>25</v>
      </c>
      <c r="B9" s="42">
        <v>4</v>
      </c>
      <c r="C9" s="42"/>
      <c r="D9" s="42"/>
      <c r="E9" s="42">
        <v>20</v>
      </c>
      <c r="F9" s="42">
        <v>20</v>
      </c>
      <c r="G9" s="43"/>
      <c r="H9" s="1"/>
      <c r="I9" s="12"/>
      <c r="K9" s="57" t="s">
        <v>26</v>
      </c>
      <c r="L9" s="58"/>
      <c r="M9" s="58"/>
      <c r="N9" s="58"/>
      <c r="O9" s="58"/>
      <c r="P9" s="58"/>
      <c r="Q9" s="18"/>
      <c r="R9" s="18"/>
      <c r="S9" s="19"/>
    </row>
    <row r="10" spans="1:19" x14ac:dyDescent="0.75">
      <c r="A10" s="54" t="s">
        <v>27</v>
      </c>
      <c r="B10" s="42">
        <v>4</v>
      </c>
      <c r="C10" s="42"/>
      <c r="D10" s="42"/>
      <c r="E10" s="53">
        <v>30</v>
      </c>
      <c r="F10" s="53">
        <v>0</v>
      </c>
      <c r="G10" s="43"/>
      <c r="H10" s="1"/>
      <c r="I10" s="12" t="s">
        <v>28</v>
      </c>
      <c r="K10" s="29"/>
      <c r="L10" s="45"/>
      <c r="M10" s="45"/>
      <c r="N10" s="45"/>
      <c r="O10" s="45"/>
      <c r="P10" s="45"/>
      <c r="Q10" s="45"/>
      <c r="R10" s="14"/>
      <c r="S10" s="15"/>
    </row>
    <row r="11" spans="1:19" x14ac:dyDescent="0.75">
      <c r="A11" s="54" t="s">
        <v>29</v>
      </c>
      <c r="B11" s="42">
        <v>4</v>
      </c>
      <c r="C11" s="42"/>
      <c r="D11" s="42"/>
      <c r="E11" s="53">
        <v>30</v>
      </c>
      <c r="F11" s="42">
        <v>20</v>
      </c>
      <c r="G11" s="43"/>
      <c r="H11" s="1"/>
      <c r="I11" s="12"/>
      <c r="L11" s="47">
        <f>SUM(L6:L10)</f>
        <v>10</v>
      </c>
      <c r="M11" s="47"/>
      <c r="N11" s="47"/>
      <c r="O11" s="47">
        <f t="shared" ref="O11" si="0">SUM(O6:O10)</f>
        <v>20</v>
      </c>
      <c r="P11" s="47">
        <f t="shared" ref="P11" si="1">SUM(P6:P10)</f>
        <v>20</v>
      </c>
      <c r="Q11" s="47"/>
      <c r="R11" s="47"/>
    </row>
    <row r="12" spans="1:19" x14ac:dyDescent="0.75">
      <c r="A12" s="54" t="s">
        <v>30</v>
      </c>
      <c r="B12" s="53">
        <v>2</v>
      </c>
      <c r="C12" s="42"/>
      <c r="D12" s="42"/>
      <c r="E12" s="53">
        <v>40</v>
      </c>
      <c r="F12" s="53">
        <v>60</v>
      </c>
      <c r="G12" s="43"/>
      <c r="H12" s="1"/>
      <c r="I12" s="12" t="s">
        <v>31</v>
      </c>
      <c r="P12" s="47" t="str">
        <f>_xlfn.CONCAT(O11*1.5+P11," eqTD")</f>
        <v>50 eqTD</v>
      </c>
    </row>
    <row r="13" spans="1:19" x14ac:dyDescent="0.75">
      <c r="A13" s="54" t="s">
        <v>32</v>
      </c>
      <c r="B13" s="53">
        <v>2</v>
      </c>
      <c r="C13" s="42"/>
      <c r="D13" s="42"/>
      <c r="E13" s="53">
        <v>30</v>
      </c>
      <c r="F13" s="53">
        <v>0</v>
      </c>
      <c r="G13" s="43"/>
      <c r="H13" s="1"/>
      <c r="I13" s="12" t="s">
        <v>31</v>
      </c>
    </row>
    <row r="14" spans="1:19" x14ac:dyDescent="0.75">
      <c r="A14" s="54" t="s">
        <v>33</v>
      </c>
      <c r="B14" s="53">
        <v>2</v>
      </c>
      <c r="C14" s="42"/>
      <c r="D14" s="42"/>
      <c r="E14" s="53">
        <v>0</v>
      </c>
      <c r="F14" s="53">
        <v>10</v>
      </c>
      <c r="G14" s="43"/>
      <c r="H14" s="1"/>
      <c r="I14" s="12"/>
    </row>
    <row r="15" spans="1:19" x14ac:dyDescent="0.75">
      <c r="A15" s="29"/>
      <c r="B15" s="45"/>
      <c r="C15" s="45"/>
      <c r="D15" s="45"/>
      <c r="E15" s="45"/>
      <c r="F15" s="45"/>
      <c r="G15" s="45"/>
      <c r="H15" s="14"/>
      <c r="I15" s="15"/>
      <c r="K15" s="55"/>
    </row>
    <row r="16" spans="1:19" x14ac:dyDescent="0.75">
      <c r="B16" s="47">
        <f>SUM(B7:B15)</f>
        <v>30</v>
      </c>
      <c r="C16" s="47"/>
      <c r="D16" s="47"/>
      <c r="E16" s="47">
        <f t="shared" ref="E16:F16" si="2">SUM(E7:E15)</f>
        <v>220</v>
      </c>
      <c r="F16" s="47">
        <f t="shared" si="2"/>
        <v>160</v>
      </c>
      <c r="H16" s="47"/>
    </row>
    <row r="17" spans="1:9" x14ac:dyDescent="0.75">
      <c r="F17" s="47" t="str">
        <f>_xlfn.CONCAT(E16*1.5+F16," eqTD")</f>
        <v>490 eqTD</v>
      </c>
    </row>
    <row r="19" spans="1:9" x14ac:dyDescent="0.75">
      <c r="A19" s="20" t="s">
        <v>34</v>
      </c>
      <c r="B19" s="21"/>
      <c r="C19" s="21"/>
      <c r="D19" s="21"/>
      <c r="E19" s="21"/>
      <c r="F19" s="21"/>
      <c r="G19" s="21"/>
      <c r="H19" s="21"/>
      <c r="I19" s="22"/>
    </row>
    <row r="20" spans="1:9" x14ac:dyDescent="0.75">
      <c r="A20" s="28" t="s">
        <v>35</v>
      </c>
      <c r="B20" s="23"/>
      <c r="C20" s="23"/>
      <c r="D20" s="23"/>
      <c r="E20" s="23"/>
      <c r="F20" s="23"/>
      <c r="G20" s="23"/>
      <c r="H20" s="23"/>
      <c r="I20" s="24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"/>
  <sheetViews>
    <sheetView zoomScale="67" zoomScaleNormal="150" workbookViewId="0">
      <selection activeCell="O7" sqref="O7"/>
    </sheetView>
  </sheetViews>
  <sheetFormatPr baseColWidth="10" defaultColWidth="11.40625" defaultRowHeight="14.75" x14ac:dyDescent="0.75"/>
  <cols>
    <col min="1" max="1" width="55.26953125" customWidth="1"/>
    <col min="3" max="3" width="22" bestFit="1" customWidth="1"/>
    <col min="5" max="5" width="10.40625" bestFit="1" customWidth="1"/>
    <col min="8" max="8" width="12.40625" customWidth="1"/>
    <col min="9" max="9" width="40.40625" bestFit="1" customWidth="1"/>
    <col min="11" max="11" width="37.40625" bestFit="1" customWidth="1"/>
  </cols>
  <sheetData>
    <row r="1" spans="1:19" ht="26" x14ac:dyDescent="1.2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19" ht="18.5" x14ac:dyDescent="0.9">
      <c r="A2" s="16" t="s">
        <v>1</v>
      </c>
      <c r="B2" s="17" t="s">
        <v>2</v>
      </c>
      <c r="C2" s="16"/>
      <c r="D2" s="17" t="s">
        <v>3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9.25" thickBot="1" x14ac:dyDescent="1.05">
      <c r="A3" s="16" t="s">
        <v>4</v>
      </c>
      <c r="B3" s="17" t="s">
        <v>2</v>
      </c>
      <c r="C3" s="16"/>
      <c r="D3" s="17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75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9">
      <c r="A5" s="8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0" t="s">
        <v>16</v>
      </c>
      <c r="K5" s="60" t="s">
        <v>17</v>
      </c>
      <c r="L5" s="61" t="s">
        <v>18</v>
      </c>
      <c r="M5" s="61" t="s">
        <v>10</v>
      </c>
      <c r="N5" s="61" t="s">
        <v>11</v>
      </c>
      <c r="O5" s="61" t="s">
        <v>12</v>
      </c>
      <c r="P5" s="61" t="s">
        <v>13</v>
      </c>
      <c r="Q5" s="61" t="s">
        <v>14</v>
      </c>
      <c r="R5" s="61" t="s">
        <v>15</v>
      </c>
      <c r="S5" s="62" t="s">
        <v>16</v>
      </c>
    </row>
    <row r="6" spans="1:19" x14ac:dyDescent="0.75">
      <c r="A6" s="37" t="s">
        <v>19</v>
      </c>
      <c r="B6" s="21"/>
      <c r="C6" s="21"/>
      <c r="D6" s="21"/>
      <c r="E6" s="21"/>
      <c r="F6" s="21"/>
      <c r="G6" s="21"/>
      <c r="H6" s="21"/>
      <c r="I6" s="22"/>
      <c r="K6" s="63" t="s">
        <v>26</v>
      </c>
      <c r="L6" s="50"/>
      <c r="M6" s="50"/>
      <c r="N6" s="50"/>
      <c r="O6" s="50"/>
      <c r="P6" s="50"/>
      <c r="Q6" s="50"/>
      <c r="R6" s="50"/>
      <c r="S6" s="64"/>
    </row>
    <row r="7" spans="1:19" x14ac:dyDescent="0.75">
      <c r="A7" s="11" t="s">
        <v>36</v>
      </c>
      <c r="B7" s="42">
        <v>6</v>
      </c>
      <c r="C7" s="44"/>
      <c r="D7" s="42"/>
      <c r="E7" s="53">
        <v>30</v>
      </c>
      <c r="F7" s="53">
        <v>30</v>
      </c>
      <c r="G7" s="43"/>
      <c r="H7" s="42" t="s">
        <v>37</v>
      </c>
      <c r="I7" s="12"/>
      <c r="K7" s="65" t="s">
        <v>24</v>
      </c>
      <c r="L7" s="58">
        <v>4</v>
      </c>
      <c r="M7" s="58"/>
      <c r="N7" s="58"/>
      <c r="O7" s="58">
        <v>24</v>
      </c>
      <c r="P7" s="66"/>
      <c r="Q7" s="66"/>
      <c r="R7" s="66"/>
      <c r="S7" s="67"/>
    </row>
    <row r="8" spans="1:19" x14ac:dyDescent="0.75">
      <c r="A8" s="11" t="s">
        <v>38</v>
      </c>
      <c r="B8" s="53">
        <v>6</v>
      </c>
      <c r="C8" s="42"/>
      <c r="D8" s="42"/>
      <c r="E8" s="53">
        <v>30</v>
      </c>
      <c r="F8" s="53">
        <v>30</v>
      </c>
      <c r="G8" s="43"/>
      <c r="H8" s="42" t="s">
        <v>37</v>
      </c>
      <c r="I8" s="12" t="s">
        <v>39</v>
      </c>
      <c r="K8" s="63"/>
      <c r="L8" s="51"/>
      <c r="M8" s="51"/>
      <c r="N8" s="51"/>
      <c r="O8" s="51"/>
      <c r="P8" s="51"/>
      <c r="Q8" s="51"/>
      <c r="R8" s="51"/>
      <c r="S8" s="68"/>
    </row>
    <row r="9" spans="1:19" x14ac:dyDescent="0.75">
      <c r="A9" s="11" t="s">
        <v>40</v>
      </c>
      <c r="B9" s="42">
        <v>4</v>
      </c>
      <c r="C9" s="42"/>
      <c r="D9" s="42"/>
      <c r="E9" s="53">
        <v>20</v>
      </c>
      <c r="F9" s="53">
        <v>20</v>
      </c>
      <c r="G9" s="43"/>
      <c r="H9" s="42" t="s">
        <v>37</v>
      </c>
      <c r="I9" s="35" t="s">
        <v>41</v>
      </c>
      <c r="L9" s="47">
        <f>SUM(L4:L8)</f>
        <v>4</v>
      </c>
      <c r="M9" s="47"/>
      <c r="N9" s="47"/>
      <c r="O9" s="47">
        <f t="shared" ref="O9:P9" si="0">SUM(O4:O8)</f>
        <v>24</v>
      </c>
      <c r="P9" s="47">
        <f t="shared" si="0"/>
        <v>0</v>
      </c>
      <c r="Q9" s="47"/>
      <c r="R9" s="47"/>
    </row>
    <row r="10" spans="1:19" x14ac:dyDescent="0.75">
      <c r="A10" s="30" t="s">
        <v>42</v>
      </c>
      <c r="B10" s="42">
        <v>4</v>
      </c>
      <c r="C10" s="42"/>
      <c r="D10" s="42"/>
      <c r="E10" s="53">
        <v>20</v>
      </c>
      <c r="F10" s="53">
        <v>20</v>
      </c>
      <c r="G10" s="43"/>
      <c r="H10" s="42" t="s">
        <v>37</v>
      </c>
      <c r="I10" s="12" t="s">
        <v>39</v>
      </c>
      <c r="P10" s="47" t="str">
        <f>_xlfn.CONCAT(O9*1.5+P9," eqTD")</f>
        <v>36 eqTD</v>
      </c>
    </row>
    <row r="11" spans="1:19" x14ac:dyDescent="0.75">
      <c r="A11" s="36" t="s">
        <v>43</v>
      </c>
      <c r="B11" s="46">
        <v>10</v>
      </c>
      <c r="C11" s="45"/>
      <c r="D11" s="45"/>
      <c r="E11" s="46"/>
      <c r="F11" s="46">
        <v>10</v>
      </c>
      <c r="G11" s="45"/>
      <c r="H11" s="45" t="s">
        <v>37</v>
      </c>
      <c r="I11" s="15"/>
    </row>
    <row r="12" spans="1:19" x14ac:dyDescent="0.75">
      <c r="B12" s="47">
        <f>SUM(B7:B11)</f>
        <v>30</v>
      </c>
      <c r="C12" s="47"/>
      <c r="D12" s="47"/>
      <c r="E12" s="47">
        <f>SUM(E7:E11)</f>
        <v>100</v>
      </c>
      <c r="F12" s="47">
        <f>SUM(F7:F11)</f>
        <v>110</v>
      </c>
      <c r="G12" s="47"/>
      <c r="H12" s="47"/>
    </row>
    <row r="13" spans="1:19" x14ac:dyDescent="0.75">
      <c r="F13" s="47" t="str">
        <f>_xlfn.CONCAT(E12*1.5+F12," eqTD")</f>
        <v>260 eqTD</v>
      </c>
    </row>
    <row r="15" spans="1:19" x14ac:dyDescent="0.75">
      <c r="A15" s="20" t="s">
        <v>34</v>
      </c>
      <c r="B15" s="21"/>
      <c r="C15" s="21"/>
      <c r="D15" s="21"/>
      <c r="E15" s="21"/>
      <c r="F15" s="21"/>
      <c r="G15" s="21"/>
      <c r="H15" s="21"/>
      <c r="I15" s="22"/>
    </row>
    <row r="16" spans="1:19" x14ac:dyDescent="0.75">
      <c r="A16" s="28" t="s">
        <v>35</v>
      </c>
      <c r="B16" s="23"/>
      <c r="C16" s="23"/>
      <c r="D16" s="23"/>
      <c r="E16" s="23"/>
      <c r="F16" s="23"/>
      <c r="G16" s="23"/>
      <c r="H16" s="23"/>
      <c r="I16" s="24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0"/>
  <sheetViews>
    <sheetView tabSelected="1" topLeftCell="A8" zoomScale="56" zoomScaleNormal="150" workbookViewId="0">
      <selection activeCell="A30" sqref="A30:B30"/>
    </sheetView>
  </sheetViews>
  <sheetFormatPr baseColWidth="10" defaultColWidth="11.40625" defaultRowHeight="14.75" x14ac:dyDescent="0.75"/>
  <cols>
    <col min="1" max="1" width="58.7265625" customWidth="1"/>
    <col min="3" max="3" width="22" bestFit="1" customWidth="1"/>
    <col min="5" max="5" width="10.40625" bestFit="1" customWidth="1"/>
    <col min="8" max="8" width="12.40625" customWidth="1"/>
    <col min="9" max="9" width="31.40625" customWidth="1"/>
    <col min="10" max="10" width="6.86328125" customWidth="1"/>
    <col min="11" max="11" width="43.26953125" customWidth="1"/>
    <col min="12" max="12" width="35.86328125" customWidth="1"/>
    <col min="19" max="19" width="16.26953125" customWidth="1"/>
  </cols>
  <sheetData>
    <row r="1" spans="1:20" ht="26" x14ac:dyDescent="1.2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20" ht="18.5" x14ac:dyDescent="0.9">
      <c r="A2" s="16" t="s">
        <v>1</v>
      </c>
      <c r="B2" s="17" t="s">
        <v>2</v>
      </c>
      <c r="C2" s="16"/>
      <c r="D2" s="17" t="s">
        <v>3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20" ht="18.5" x14ac:dyDescent="0.9">
      <c r="A3" s="16" t="s">
        <v>4</v>
      </c>
      <c r="B3" s="17" t="s">
        <v>2</v>
      </c>
      <c r="C3" s="16"/>
      <c r="D3" s="17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0" x14ac:dyDescent="0.75">
      <c r="A4" s="2" t="s">
        <v>5</v>
      </c>
      <c r="B4" s="38" t="s">
        <v>6</v>
      </c>
      <c r="C4" s="38"/>
      <c r="D4" s="38"/>
      <c r="E4" s="38"/>
      <c r="F4" s="38"/>
      <c r="G4" s="38"/>
      <c r="H4" s="38"/>
      <c r="I4" s="4"/>
      <c r="K4" s="117" t="s">
        <v>7</v>
      </c>
      <c r="L4" s="118" t="s">
        <v>6</v>
      </c>
      <c r="M4" s="118"/>
      <c r="N4" s="118"/>
      <c r="O4" s="118"/>
      <c r="P4" s="118"/>
      <c r="Q4" s="118"/>
      <c r="R4" s="118"/>
      <c r="S4" s="119"/>
    </row>
    <row r="5" spans="1:20" ht="29.25" customHeight="1" x14ac:dyDescent="0.75">
      <c r="A5" s="8" t="s">
        <v>8</v>
      </c>
      <c r="B5" s="39" t="s">
        <v>9</v>
      </c>
      <c r="C5" s="39" t="s">
        <v>10</v>
      </c>
      <c r="D5" s="39" t="s">
        <v>11</v>
      </c>
      <c r="E5" s="39" t="s">
        <v>12</v>
      </c>
      <c r="F5" s="39" t="s">
        <v>13</v>
      </c>
      <c r="G5" s="39" t="s">
        <v>14</v>
      </c>
      <c r="H5" s="39" t="s">
        <v>15</v>
      </c>
      <c r="I5" s="10" t="s">
        <v>16</v>
      </c>
      <c r="K5" s="120" t="s">
        <v>17</v>
      </c>
      <c r="L5" s="127" t="s">
        <v>18</v>
      </c>
      <c r="M5" s="121" t="s">
        <v>10</v>
      </c>
      <c r="N5" s="121" t="s">
        <v>11</v>
      </c>
      <c r="O5" s="121" t="s">
        <v>12</v>
      </c>
      <c r="P5" s="121" t="s">
        <v>13</v>
      </c>
      <c r="Q5" s="121" t="s">
        <v>14</v>
      </c>
      <c r="R5" s="121" t="s">
        <v>15</v>
      </c>
      <c r="S5" s="122" t="s">
        <v>16</v>
      </c>
    </row>
    <row r="6" spans="1:20" x14ac:dyDescent="0.75">
      <c r="A6" s="37" t="s">
        <v>19</v>
      </c>
      <c r="B6" s="40"/>
      <c r="C6" s="40"/>
      <c r="D6" s="40"/>
      <c r="E6" s="40"/>
      <c r="F6" s="41"/>
      <c r="G6" s="40"/>
      <c r="H6" s="40"/>
      <c r="I6" s="22"/>
      <c r="K6" s="125" t="s">
        <v>26</v>
      </c>
      <c r="L6" s="123"/>
      <c r="M6" s="123"/>
      <c r="N6" s="123"/>
      <c r="O6" s="123"/>
      <c r="P6" s="123"/>
      <c r="Q6" s="123"/>
      <c r="R6" s="123"/>
      <c r="S6" s="124"/>
    </row>
    <row r="7" spans="1:20" x14ac:dyDescent="0.75">
      <c r="A7" s="11" t="s">
        <v>44</v>
      </c>
      <c r="B7" s="53">
        <v>6</v>
      </c>
      <c r="C7" s="42"/>
      <c r="D7" s="42"/>
      <c r="E7" s="53">
        <v>60</v>
      </c>
      <c r="F7" s="53"/>
      <c r="G7" s="43"/>
      <c r="H7" s="50" t="s">
        <v>37</v>
      </c>
      <c r="I7" s="12" t="s">
        <v>39</v>
      </c>
      <c r="K7" s="126" t="s">
        <v>24</v>
      </c>
      <c r="L7" s="115">
        <v>4</v>
      </c>
      <c r="M7" s="115"/>
      <c r="N7" s="115"/>
      <c r="O7" s="115">
        <v>24</v>
      </c>
      <c r="P7" s="115"/>
      <c r="Q7" s="115"/>
      <c r="R7" s="115"/>
      <c r="S7" s="116"/>
    </row>
    <row r="8" spans="1:20" x14ac:dyDescent="0.75">
      <c r="A8" s="11" t="s">
        <v>45</v>
      </c>
      <c r="B8" s="53">
        <v>6</v>
      </c>
      <c r="C8" s="42"/>
      <c r="D8" s="42"/>
      <c r="E8" s="50">
        <v>40</v>
      </c>
      <c r="F8" s="53"/>
      <c r="G8" s="43"/>
      <c r="H8" s="50" t="s">
        <v>37</v>
      </c>
      <c r="I8" s="12" t="s">
        <v>39</v>
      </c>
      <c r="L8" s="47">
        <f>SUM(L1:L7)</f>
        <v>4</v>
      </c>
      <c r="M8" s="47"/>
      <c r="N8" s="47"/>
      <c r="O8" s="47">
        <f t="shared" ref="O8:P8" si="0">SUM(O1:O7)</f>
        <v>24</v>
      </c>
      <c r="P8" s="47">
        <f t="shared" si="0"/>
        <v>0</v>
      </c>
    </row>
    <row r="9" spans="1:20" x14ac:dyDescent="0.75">
      <c r="A9" s="11" t="s">
        <v>46</v>
      </c>
      <c r="B9" s="42">
        <v>4</v>
      </c>
      <c r="C9" s="42"/>
      <c r="D9" s="42"/>
      <c r="E9" s="50">
        <v>40</v>
      </c>
      <c r="F9" s="53"/>
      <c r="G9" s="43"/>
      <c r="H9" s="50" t="s">
        <v>37</v>
      </c>
      <c r="I9" s="12" t="s">
        <v>39</v>
      </c>
      <c r="O9" s="69"/>
      <c r="P9" s="47" t="str">
        <f>_xlfn.CONCAT(O8*1.5+P8," eqTD")</f>
        <v>36 eqTD</v>
      </c>
    </row>
    <row r="10" spans="1:20" x14ac:dyDescent="0.75">
      <c r="A10" s="30" t="s">
        <v>47</v>
      </c>
      <c r="B10" s="53">
        <v>2</v>
      </c>
      <c r="C10" s="42"/>
      <c r="D10" s="42"/>
      <c r="E10" s="53">
        <v>30</v>
      </c>
      <c r="F10" s="53"/>
      <c r="G10" s="43"/>
      <c r="H10" s="50" t="s">
        <v>37</v>
      </c>
      <c r="I10" s="12" t="s">
        <v>39</v>
      </c>
    </row>
    <row r="11" spans="1:20" x14ac:dyDescent="0.75">
      <c r="A11" s="30" t="s">
        <v>48</v>
      </c>
      <c r="B11" s="50">
        <v>4</v>
      </c>
      <c r="C11" s="44"/>
      <c r="D11" s="42"/>
      <c r="E11" s="53">
        <v>20</v>
      </c>
      <c r="F11" s="53"/>
      <c r="G11" s="43"/>
      <c r="H11" s="50" t="s">
        <v>37</v>
      </c>
      <c r="I11" s="12" t="s">
        <v>39</v>
      </c>
    </row>
    <row r="12" spans="1:20" x14ac:dyDescent="0.75">
      <c r="A12" s="30" t="s">
        <v>49</v>
      </c>
      <c r="B12" s="53">
        <v>2</v>
      </c>
      <c r="C12" s="42"/>
      <c r="D12" s="42"/>
      <c r="E12" s="53">
        <v>20</v>
      </c>
      <c r="F12" s="53">
        <v>40</v>
      </c>
      <c r="G12" s="43"/>
      <c r="H12" s="50" t="s">
        <v>37</v>
      </c>
      <c r="I12" s="12" t="s">
        <v>39</v>
      </c>
    </row>
    <row r="13" spans="1:20" x14ac:dyDescent="0.75">
      <c r="A13" s="13" t="s">
        <v>50</v>
      </c>
      <c r="B13" s="45">
        <v>6</v>
      </c>
      <c r="C13" s="45"/>
      <c r="D13" s="45"/>
      <c r="E13" s="46"/>
      <c r="F13" s="46">
        <v>10</v>
      </c>
      <c r="G13" s="45"/>
      <c r="H13" s="51" t="s">
        <v>37</v>
      </c>
      <c r="I13" s="15"/>
    </row>
    <row r="14" spans="1:20" x14ac:dyDescent="0.75">
      <c r="B14" s="47">
        <f>SUM(B7:B13)</f>
        <v>30</v>
      </c>
      <c r="C14" s="47"/>
      <c r="D14" s="47"/>
      <c r="E14" s="47">
        <f t="shared" ref="E14:F14" si="1">SUM(E7:E13)</f>
        <v>210</v>
      </c>
      <c r="F14" s="47">
        <f t="shared" si="1"/>
        <v>50</v>
      </c>
      <c r="G14" s="47"/>
      <c r="H14" s="47"/>
    </row>
    <row r="15" spans="1:20" x14ac:dyDescent="0.75">
      <c r="F15" s="47" t="str">
        <f>_xlfn.CONCAT(E14*1.5+F14," eqTD")</f>
        <v>365 eqTD</v>
      </c>
    </row>
    <row r="16" spans="1:20" x14ac:dyDescent="0.75"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20" x14ac:dyDescent="0.75">
      <c r="A17" s="37" t="s">
        <v>34</v>
      </c>
      <c r="B17" s="40"/>
      <c r="C17" s="40"/>
      <c r="D17" s="40"/>
      <c r="E17" s="40"/>
      <c r="F17" s="40"/>
      <c r="G17" s="40"/>
      <c r="H17" s="52"/>
      <c r="I17" s="22"/>
      <c r="K17" s="130"/>
      <c r="L17" s="131"/>
      <c r="M17" s="130"/>
      <c r="N17" s="130"/>
      <c r="O17" s="130"/>
      <c r="P17" s="130"/>
      <c r="Q17" s="130"/>
      <c r="R17" s="130"/>
      <c r="S17" s="130"/>
      <c r="T17" s="129"/>
    </row>
    <row r="18" spans="1:20" x14ac:dyDescent="0.75">
      <c r="A18" s="27" t="s">
        <v>51</v>
      </c>
      <c r="B18" s="49">
        <v>6</v>
      </c>
      <c r="C18" s="49"/>
      <c r="D18" s="49"/>
      <c r="E18" s="49">
        <v>30</v>
      </c>
      <c r="F18" s="49">
        <v>20</v>
      </c>
      <c r="G18" s="49"/>
      <c r="H18" s="49" t="s">
        <v>37</v>
      </c>
      <c r="I18" s="26" t="s">
        <v>52</v>
      </c>
      <c r="K18" s="132"/>
      <c r="L18" s="132"/>
      <c r="M18" s="132"/>
      <c r="N18" s="132"/>
      <c r="O18" s="132"/>
      <c r="P18" s="132"/>
      <c r="Q18" s="132"/>
      <c r="R18" s="132"/>
      <c r="S18" s="132"/>
      <c r="T18" s="129"/>
    </row>
    <row r="19" spans="1:20" x14ac:dyDescent="0.75">
      <c r="A19" s="27" t="s">
        <v>53</v>
      </c>
      <c r="B19" s="49">
        <v>6</v>
      </c>
      <c r="C19" s="48"/>
      <c r="D19" s="48"/>
      <c r="E19" s="48">
        <v>20</v>
      </c>
      <c r="F19" s="49">
        <v>20</v>
      </c>
      <c r="G19" s="48"/>
      <c r="H19" s="49" t="s">
        <v>37</v>
      </c>
      <c r="I19" s="32" t="s">
        <v>54</v>
      </c>
      <c r="K19" s="133"/>
      <c r="L19" s="134"/>
      <c r="M19" s="134"/>
      <c r="N19" s="134"/>
      <c r="O19" s="134"/>
      <c r="P19" s="134"/>
      <c r="Q19" s="130"/>
      <c r="R19" s="130"/>
      <c r="S19" s="130"/>
      <c r="T19" s="129"/>
    </row>
    <row r="20" spans="1:20" x14ac:dyDescent="0.75">
      <c r="A20" s="27" t="s">
        <v>55</v>
      </c>
      <c r="B20" s="49">
        <v>6</v>
      </c>
      <c r="C20" s="49"/>
      <c r="D20" s="49"/>
      <c r="E20" s="48">
        <v>30</v>
      </c>
      <c r="F20" s="48">
        <v>0</v>
      </c>
      <c r="G20" s="49"/>
      <c r="H20" s="49" t="s">
        <v>37</v>
      </c>
      <c r="I20" s="26" t="s">
        <v>52</v>
      </c>
      <c r="K20" s="133"/>
      <c r="L20" s="134"/>
      <c r="M20" s="134"/>
      <c r="N20" s="134"/>
      <c r="O20" s="134"/>
      <c r="P20" s="134"/>
      <c r="Q20" s="130"/>
      <c r="R20" s="130"/>
      <c r="S20" s="130"/>
      <c r="T20" s="129"/>
    </row>
    <row r="21" spans="1:20" x14ac:dyDescent="0.75">
      <c r="A21" s="100" t="s">
        <v>56</v>
      </c>
      <c r="B21" s="72">
        <v>6</v>
      </c>
      <c r="C21" s="72"/>
      <c r="D21" s="72"/>
      <c r="E21" s="72"/>
      <c r="F21" s="72"/>
      <c r="G21" s="72"/>
      <c r="H21" s="73" t="s">
        <v>37</v>
      </c>
      <c r="I21" s="74" t="s">
        <v>57</v>
      </c>
      <c r="K21" s="133"/>
      <c r="L21" s="135"/>
      <c r="M21" s="135"/>
      <c r="N21" s="135"/>
      <c r="O21" s="135"/>
      <c r="P21" s="130"/>
      <c r="Q21" s="130"/>
      <c r="R21" s="130"/>
      <c r="S21" s="130"/>
      <c r="T21" s="129"/>
    </row>
    <row r="22" spans="1:20" x14ac:dyDescent="0.75">
      <c r="A22" s="101" t="s">
        <v>56</v>
      </c>
      <c r="B22" s="75">
        <v>6</v>
      </c>
      <c r="C22" s="75"/>
      <c r="D22" s="75"/>
      <c r="E22" s="75"/>
      <c r="F22" s="75"/>
      <c r="G22" s="75"/>
      <c r="H22" s="76" t="s">
        <v>37</v>
      </c>
      <c r="I22" s="77" t="s">
        <v>57</v>
      </c>
      <c r="K22" s="133"/>
      <c r="L22" s="134"/>
      <c r="M22" s="134"/>
      <c r="N22" s="134"/>
      <c r="O22" s="134"/>
      <c r="P22" s="134"/>
      <c r="Q22" s="130"/>
      <c r="R22" s="130"/>
      <c r="S22" s="130"/>
      <c r="T22" s="129"/>
    </row>
    <row r="23" spans="1:20" x14ac:dyDescent="0.75">
      <c r="B23" s="47">
        <f>SUM(B16:B22)</f>
        <v>30</v>
      </c>
      <c r="C23" s="47"/>
      <c r="D23" s="47"/>
      <c r="E23" s="47">
        <f t="shared" ref="E23" si="2">SUM(E16:E22)</f>
        <v>80</v>
      </c>
      <c r="F23" s="47">
        <f t="shared" ref="F23" si="3">SUM(F16:F22)</f>
        <v>40</v>
      </c>
      <c r="G23" s="47"/>
      <c r="H23" s="47"/>
      <c r="K23" s="130"/>
      <c r="L23" s="130"/>
      <c r="M23" s="130"/>
      <c r="N23" s="130"/>
      <c r="O23" s="130"/>
      <c r="P23" s="130"/>
      <c r="Q23" s="130"/>
      <c r="R23" s="130"/>
      <c r="S23" s="130"/>
      <c r="T23" s="129"/>
    </row>
    <row r="24" spans="1:20" x14ac:dyDescent="0.75">
      <c r="F24" s="47" t="str">
        <f>_xlfn.CONCAT(E23*1.5+F23," eqTD")</f>
        <v>160 eqTD</v>
      </c>
    </row>
    <row r="25" spans="1:20" x14ac:dyDescent="0.75">
      <c r="A25" s="86" t="s">
        <v>58</v>
      </c>
      <c r="H25" s="70"/>
    </row>
    <row r="26" spans="1:20" ht="15.75" customHeight="1" x14ac:dyDescent="0.75">
      <c r="A26" s="87" t="s">
        <v>47</v>
      </c>
      <c r="H26" s="70"/>
    </row>
    <row r="27" spans="1:20" ht="15.75" customHeight="1" x14ac:dyDescent="0.75">
      <c r="A27" s="88" t="s">
        <v>59</v>
      </c>
      <c r="E27" s="71"/>
      <c r="F27" s="71"/>
      <c r="H27" s="70"/>
    </row>
    <row r="28" spans="1:20" ht="15.75" customHeight="1" x14ac:dyDescent="0.75">
      <c r="A28" s="88" t="s">
        <v>60</v>
      </c>
    </row>
    <row r="29" spans="1:20" ht="15.75" customHeight="1" x14ac:dyDescent="0.75">
      <c r="A29" s="136" t="s">
        <v>30</v>
      </c>
    </row>
    <row r="30" spans="1:20" ht="15.75" customHeight="1" x14ac:dyDescent="0.75">
      <c r="A30" s="138" t="s">
        <v>61</v>
      </c>
      <c r="B30" s="139"/>
    </row>
  </sheetData>
  <mergeCells count="2">
    <mergeCell ref="A1:S1"/>
    <mergeCell ref="A30:B30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topLeftCell="A4" zoomScale="78" zoomScaleNormal="25" workbookViewId="0">
      <selection activeCell="N11" sqref="N11"/>
    </sheetView>
  </sheetViews>
  <sheetFormatPr baseColWidth="10" defaultColWidth="11.40625" defaultRowHeight="14.75" x14ac:dyDescent="0.75"/>
  <cols>
    <col min="1" max="1" width="57" customWidth="1"/>
    <col min="3" max="3" width="22" bestFit="1" customWidth="1"/>
    <col min="5" max="5" width="10.40625" bestFit="1" customWidth="1"/>
    <col min="8" max="8" width="12.40625" customWidth="1"/>
    <col min="9" max="9" width="37.86328125" bestFit="1" customWidth="1"/>
    <col min="11" max="11" width="37.40625" bestFit="1" customWidth="1"/>
  </cols>
  <sheetData>
    <row r="1" spans="1:19" ht="26" x14ac:dyDescent="1.2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19" ht="18.5" x14ac:dyDescent="0.9">
      <c r="A2" s="16" t="s">
        <v>1</v>
      </c>
      <c r="B2" s="17" t="s">
        <v>2</v>
      </c>
      <c r="C2" s="16"/>
      <c r="D2" s="17" t="s">
        <v>3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8.5" x14ac:dyDescent="0.9">
      <c r="A3" s="16" t="s">
        <v>4</v>
      </c>
      <c r="B3" s="17" t="s">
        <v>2</v>
      </c>
      <c r="C3" s="16"/>
      <c r="D3" s="17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75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K4" s="117" t="s">
        <v>7</v>
      </c>
      <c r="L4" s="118" t="s">
        <v>6</v>
      </c>
      <c r="M4" s="118"/>
      <c r="N4" s="118"/>
      <c r="O4" s="118"/>
      <c r="P4" s="118"/>
      <c r="Q4" s="118"/>
      <c r="R4" s="118"/>
      <c r="S4" s="119"/>
    </row>
    <row r="5" spans="1:19" ht="55.5" customHeight="1" x14ac:dyDescent="0.75">
      <c r="A5" s="8" t="s">
        <v>8</v>
      </c>
      <c r="B5" s="9" t="s">
        <v>62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0" t="s">
        <v>16</v>
      </c>
      <c r="K5" s="120" t="s">
        <v>17</v>
      </c>
      <c r="L5" s="127" t="s">
        <v>18</v>
      </c>
      <c r="M5" s="121" t="s">
        <v>10</v>
      </c>
      <c r="N5" s="121" t="s">
        <v>11</v>
      </c>
      <c r="O5" s="121" t="s">
        <v>12</v>
      </c>
      <c r="P5" s="121" t="s">
        <v>13</v>
      </c>
      <c r="Q5" s="121" t="s">
        <v>14</v>
      </c>
      <c r="R5" s="121" t="s">
        <v>15</v>
      </c>
      <c r="S5" s="122" t="s">
        <v>16</v>
      </c>
    </row>
    <row r="6" spans="1:19" x14ac:dyDescent="0.75">
      <c r="A6" s="37" t="s">
        <v>19</v>
      </c>
      <c r="B6" s="21"/>
      <c r="C6" s="21"/>
      <c r="D6" s="21"/>
      <c r="E6" s="21"/>
      <c r="F6" s="31"/>
      <c r="G6" s="21"/>
      <c r="H6" s="21"/>
      <c r="I6" s="22"/>
      <c r="K6" s="125" t="s">
        <v>26</v>
      </c>
      <c r="L6" s="123"/>
      <c r="M6" s="123"/>
      <c r="N6" s="123"/>
      <c r="O6" s="123"/>
      <c r="P6" s="123"/>
      <c r="Q6" s="123"/>
      <c r="R6" s="123"/>
      <c r="S6" s="124"/>
    </row>
    <row r="7" spans="1:19" x14ac:dyDescent="0.75">
      <c r="A7" s="13" t="s">
        <v>63</v>
      </c>
      <c r="B7" s="45">
        <v>30</v>
      </c>
      <c r="C7" s="25"/>
      <c r="D7" s="14"/>
      <c r="E7" s="14"/>
      <c r="F7" s="46">
        <v>20</v>
      </c>
      <c r="G7" s="14"/>
      <c r="H7" s="14"/>
      <c r="I7" s="15"/>
      <c r="K7" s="126" t="s">
        <v>24</v>
      </c>
      <c r="L7" s="115">
        <v>4</v>
      </c>
      <c r="M7" s="115"/>
      <c r="N7" s="115"/>
      <c r="O7" s="115">
        <v>24</v>
      </c>
      <c r="P7" s="115"/>
      <c r="Q7" s="115"/>
      <c r="R7" s="115"/>
      <c r="S7" s="116"/>
    </row>
    <row r="8" spans="1:19" x14ac:dyDescent="0.75">
      <c r="B8" s="47">
        <f>SUM(B1:B7)</f>
        <v>30</v>
      </c>
      <c r="C8" s="47"/>
      <c r="D8" s="47"/>
      <c r="E8" s="47">
        <f t="shared" ref="E8:F8" si="0">SUM(E1:E7)</f>
        <v>0</v>
      </c>
      <c r="F8" s="47">
        <f t="shared" si="0"/>
        <v>20</v>
      </c>
      <c r="L8" s="47">
        <f>SUM(L1:L7)</f>
        <v>4</v>
      </c>
      <c r="M8" s="47"/>
      <c r="N8" s="47"/>
      <c r="O8" s="47">
        <f t="shared" ref="O8" si="1">SUM(O1:O7)</f>
        <v>24</v>
      </c>
      <c r="P8" s="47">
        <f t="shared" ref="P8" si="2">SUM(P1:P7)</f>
        <v>0</v>
      </c>
    </row>
    <row r="9" spans="1:19" x14ac:dyDescent="0.75">
      <c r="E9" s="69"/>
      <c r="F9" s="47" t="str">
        <f>_xlfn.CONCAT(E8*1.5+F8," eqTD")</f>
        <v>20 eqTD</v>
      </c>
      <c r="O9" s="69"/>
      <c r="P9" s="47" t="str">
        <f>_xlfn.CONCAT(O8*1.5+P8," eqTD")</f>
        <v>36 eqTD</v>
      </c>
    </row>
    <row r="10" spans="1:19" x14ac:dyDescent="0.75">
      <c r="E10" s="69"/>
      <c r="F10" s="69"/>
    </row>
    <row r="11" spans="1:19" x14ac:dyDescent="0.75">
      <c r="A11" s="37" t="s">
        <v>34</v>
      </c>
      <c r="B11" s="21"/>
      <c r="C11" s="21"/>
      <c r="D11" s="21"/>
      <c r="E11" s="40"/>
      <c r="F11" s="40"/>
      <c r="G11" s="21"/>
      <c r="H11" s="21"/>
      <c r="I11" s="22"/>
    </row>
    <row r="12" spans="1:19" x14ac:dyDescent="0.75">
      <c r="A12" s="33" t="s">
        <v>64</v>
      </c>
      <c r="B12" s="72">
        <v>12</v>
      </c>
      <c r="C12" s="34"/>
      <c r="D12" s="34"/>
      <c r="E12" s="72"/>
      <c r="F12" s="72">
        <v>40</v>
      </c>
      <c r="G12" s="18"/>
      <c r="H12" s="18"/>
      <c r="I12" s="19"/>
    </row>
    <row r="13" spans="1:19" x14ac:dyDescent="0.75">
      <c r="A13" s="99" t="s">
        <v>65</v>
      </c>
      <c r="B13" s="78">
        <v>18</v>
      </c>
      <c r="C13" s="79"/>
      <c r="D13" s="79"/>
      <c r="E13" s="78"/>
      <c r="F13" s="78"/>
      <c r="G13" s="79"/>
      <c r="H13" s="79"/>
      <c r="I13" s="80"/>
    </row>
    <row r="14" spans="1:19" x14ac:dyDescent="0.75">
      <c r="B14" s="47">
        <f>SUM(B7:B13)</f>
        <v>90</v>
      </c>
      <c r="C14" s="47"/>
      <c r="D14" s="47"/>
      <c r="E14" s="47">
        <f>SUM(E12:E13)</f>
        <v>0</v>
      </c>
      <c r="F14" s="47">
        <f>SUM(F12:F13)</f>
        <v>40</v>
      </c>
    </row>
    <row r="15" spans="1:19" x14ac:dyDescent="0.75">
      <c r="E15" s="69"/>
      <c r="F15" s="47" t="str">
        <f>_xlfn.CONCAT(E14*1.5+F14," eqTD")</f>
        <v>40 eqTD</v>
      </c>
    </row>
    <row r="16" spans="1:19" x14ac:dyDescent="0.75">
      <c r="A16" s="111" t="s">
        <v>66</v>
      </c>
      <c r="B16" s="109"/>
      <c r="C16" s="110"/>
      <c r="D16" s="110"/>
      <c r="E16" s="109"/>
      <c r="F16" s="109"/>
      <c r="G16" s="110"/>
      <c r="H16" s="110"/>
      <c r="I16" s="110"/>
    </row>
    <row r="17" spans="1:9" x14ac:dyDescent="0.75">
      <c r="A17" s="112" t="s">
        <v>40</v>
      </c>
      <c r="B17" s="50">
        <v>6</v>
      </c>
      <c r="C17" s="102"/>
      <c r="D17" s="103"/>
      <c r="E17" s="53">
        <v>20</v>
      </c>
      <c r="F17" s="53">
        <v>20</v>
      </c>
      <c r="G17" s="103"/>
      <c r="H17" s="103"/>
      <c r="I17" s="104" t="s">
        <v>67</v>
      </c>
    </row>
    <row r="18" spans="1:9" x14ac:dyDescent="0.75">
      <c r="A18" s="89" t="s">
        <v>68</v>
      </c>
      <c r="B18" s="50">
        <v>6</v>
      </c>
      <c r="C18" s="103"/>
      <c r="D18" s="103"/>
      <c r="E18" s="50">
        <v>40</v>
      </c>
      <c r="F18" s="53">
        <v>0</v>
      </c>
      <c r="G18" s="103"/>
      <c r="H18" s="103"/>
      <c r="I18" s="104" t="s">
        <v>69</v>
      </c>
    </row>
    <row r="19" spans="1:9" x14ac:dyDescent="0.75">
      <c r="A19" s="90" t="s">
        <v>70</v>
      </c>
      <c r="B19" s="51">
        <v>6</v>
      </c>
      <c r="C19" s="105"/>
      <c r="D19" s="105"/>
      <c r="E19" s="51">
        <v>40</v>
      </c>
      <c r="F19" s="46">
        <v>0</v>
      </c>
      <c r="G19" s="105"/>
      <c r="H19" s="105"/>
      <c r="I19" s="104" t="s">
        <v>71</v>
      </c>
    </row>
    <row r="20" spans="1:9" x14ac:dyDescent="0.75">
      <c r="A20" s="111" t="s">
        <v>72</v>
      </c>
      <c r="B20" s="106"/>
      <c r="C20" s="107"/>
      <c r="D20" s="107"/>
      <c r="E20" s="106"/>
      <c r="F20" s="106"/>
      <c r="G20" s="107"/>
      <c r="H20" s="107"/>
      <c r="I20" s="107"/>
    </row>
    <row r="21" spans="1:9" x14ac:dyDescent="0.75">
      <c r="A21" s="113" t="s">
        <v>73</v>
      </c>
      <c r="B21" s="50">
        <v>6</v>
      </c>
      <c r="C21" s="102"/>
      <c r="D21" s="103"/>
      <c r="E21" s="50">
        <v>40</v>
      </c>
      <c r="F21" s="53">
        <v>0</v>
      </c>
      <c r="G21" s="103"/>
      <c r="H21" s="103"/>
      <c r="I21" s="104" t="s">
        <v>74</v>
      </c>
    </row>
    <row r="22" spans="1:9" x14ac:dyDescent="0.75">
      <c r="A22" s="89" t="s">
        <v>75</v>
      </c>
      <c r="B22" s="50">
        <v>6</v>
      </c>
      <c r="C22" s="103"/>
      <c r="D22" s="103"/>
      <c r="E22" s="53">
        <v>20</v>
      </c>
      <c r="F22" s="53">
        <v>0</v>
      </c>
      <c r="G22" s="103"/>
      <c r="H22" s="103"/>
      <c r="I22" s="104" t="s">
        <v>76</v>
      </c>
    </row>
    <row r="23" spans="1:9" x14ac:dyDescent="0.75">
      <c r="A23" s="90" t="s">
        <v>77</v>
      </c>
      <c r="B23" s="51">
        <v>6</v>
      </c>
      <c r="C23" s="105"/>
      <c r="D23" s="105"/>
      <c r="E23" s="46">
        <v>30</v>
      </c>
      <c r="F23" s="46">
        <v>0</v>
      </c>
      <c r="G23" s="105"/>
      <c r="H23" s="105"/>
      <c r="I23" s="108" t="s">
        <v>78</v>
      </c>
    </row>
    <row r="24" spans="1:9" x14ac:dyDescent="0.75">
      <c r="A24" s="111" t="s">
        <v>79</v>
      </c>
      <c r="B24" s="106"/>
      <c r="C24" s="107"/>
      <c r="D24" s="107"/>
      <c r="E24" s="106"/>
      <c r="F24" s="106"/>
      <c r="G24" s="107"/>
      <c r="H24" s="107"/>
      <c r="I24" s="107"/>
    </row>
    <row r="25" spans="1:9" x14ac:dyDescent="0.75">
      <c r="A25" s="114" t="s">
        <v>80</v>
      </c>
      <c r="B25" s="58">
        <v>6</v>
      </c>
      <c r="C25" s="85"/>
      <c r="D25" s="59"/>
      <c r="E25" s="58">
        <v>40</v>
      </c>
      <c r="F25" s="81">
        <v>0</v>
      </c>
      <c r="G25" s="59"/>
      <c r="H25" s="59"/>
      <c r="I25" s="91" t="s">
        <v>81</v>
      </c>
    </row>
    <row r="26" spans="1:9" x14ac:dyDescent="0.75">
      <c r="A26" s="92" t="s">
        <v>82</v>
      </c>
      <c r="B26" s="82">
        <v>6</v>
      </c>
      <c r="C26" s="83"/>
      <c r="D26" s="83"/>
      <c r="E26" s="84">
        <v>20</v>
      </c>
      <c r="F26" s="84">
        <v>0</v>
      </c>
      <c r="G26" s="83"/>
      <c r="H26" s="83"/>
      <c r="I26" s="93"/>
    </row>
    <row r="27" spans="1:9" x14ac:dyDescent="0.75">
      <c r="A27" s="94" t="s">
        <v>83</v>
      </c>
      <c r="B27" s="95">
        <v>6</v>
      </c>
      <c r="C27" s="96"/>
      <c r="D27" s="96"/>
      <c r="E27" s="95">
        <v>40</v>
      </c>
      <c r="F27" s="97">
        <v>0</v>
      </c>
      <c r="G27" s="96"/>
      <c r="H27" s="96"/>
      <c r="I27" s="98" t="s">
        <v>84</v>
      </c>
    </row>
  </sheetData>
  <mergeCells count="1">
    <mergeCell ref="A1:S1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9" ma:contentTypeDescription="Crée un document." ma:contentTypeScope="" ma:versionID="d75e4946e42f91cb34e302b114d3fed1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af3a8df1a2f68149fb088cdc3e0bf38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ACE9CA-A5F8-4D50-8D37-BCA4B8879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D0543-42E0-4D2E-81C0-0F26EB3F17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8438C-50E1-4D6E-84C0-DE9C746DAA2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2022-01-11T10:25:54Z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